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ИЮЛЬ 2023\"/>
    </mc:Choice>
  </mc:AlternateContent>
  <bookViews>
    <workbookView xWindow="0" yWindow="135" windowWidth="19035" windowHeight="12525"/>
  </bookViews>
  <sheets>
    <sheet name="стр.1" sheetId="1" r:id="rId1"/>
  </sheets>
  <externalReferences>
    <externalReference r:id="rId2"/>
  </externalReferences>
  <definedNames>
    <definedName name="_xlnm.Print_Area" localSheetId="0">стр.1!$A$1:$FI$40</definedName>
  </definedNames>
  <calcPr calcId="152511"/>
</workbook>
</file>

<file path=xl/calcChain.xml><?xml version="1.0" encoding="utf-8"?>
<calcChain xmlns="http://schemas.openxmlformats.org/spreadsheetml/2006/main">
  <c r="DW19" i="1" l="1"/>
  <c r="DW20" i="1"/>
  <c r="DW21" i="1"/>
  <c r="DW22" i="1"/>
  <c r="CZ18" i="1"/>
  <c r="CZ19" i="1"/>
  <c r="CZ20" i="1"/>
  <c r="CZ21" i="1"/>
  <c r="CZ22" i="1"/>
  <c r="DW18" i="1"/>
</calcChain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<sst xmlns="http://schemas.openxmlformats.org/spreadsheetml/2006/main" count="37" uniqueCount="36">
  <si>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</si>
  <si>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</si>
  <si>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</si>
  <si>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</si>
  <si>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</si>
  <si>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</si>
  <si>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</si>
  <si>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</si>
  <si>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</si>
  <si>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</si>
  <si>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</si>
  <si>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</si>
  <si>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</si>
  <si>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</si>
  <si>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</si>
  <si>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</si>
  <si>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</si>
  <si>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</si>
  <si>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</si>
  <si>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</si>
  <si>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</si>
  <si>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</si>
  <si>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</si>
  <si>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</si>
  <si>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</si>
  <si>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</si>
  <si>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</si>
  <si>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</si>
  <si>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</si>
  <si>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</si>
  <si>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</si>
  <si>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</si>
  <si>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</si>
  <si>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</si>
  <si>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</si>
  <si>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Июль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</si>
</sst>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2" fontId="1" fillId="2" borderId="3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3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25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2" fontId="1" fillId="2" borderId="34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2" borderId="35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1" fillId="2" borderId="26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2" fontId="1" fillId="2" borderId="13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 vertical="center"/>
    </xf>
    <xf numFmtId="2" fontId="1" fillId="2" borderId="30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2" fontId="1" fillId="2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7;&#1093;&#1085;&#1086;&#1083;&#1086;&#1075;_&#1040;&#1083;&#1076;&#1072;&#1085;/Desktop/&#1054;&#1058;&#1063;&#1025;&#1058;&#1067;%20&#1044;&#1051;&#1071;%20&#1048;&#1043;&#1053;&#1040;&#1058;&#1068;&#1045;&#1042;&#1054;&#1049;/&#1092;&#1086;&#1088;&#1084;&#1072;%209&#1076;-5%20&#1079;&#1072;%202018%20-%202023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 - 2019"/>
      <sheetName val="2019 - 2020"/>
      <sheetName val="2020-2021"/>
      <sheetName val="2021-2022 "/>
      <sheetName val="2022-202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4">
          <cell r="N54">
            <v>192.69333333333333</v>
          </cell>
        </row>
        <row r="55">
          <cell r="N55">
            <v>15.497142857142858</v>
          </cell>
        </row>
        <row r="56">
          <cell r="N56">
            <v>1.721904761904762</v>
          </cell>
        </row>
        <row r="57">
          <cell r="N57">
            <v>102.82285714285715</v>
          </cell>
        </row>
        <row r="58">
          <cell r="N58">
            <v>72.651428571428568</v>
          </cell>
        </row>
        <row r="61">
          <cell r="N61">
            <v>111.21567247861745</v>
          </cell>
        </row>
        <row r="62">
          <cell r="N62">
            <v>103.19634703196347</v>
          </cell>
        </row>
        <row r="63">
          <cell r="N63">
            <v>103.66972477064222</v>
          </cell>
        </row>
        <row r="64">
          <cell r="N64">
            <v>94.337842088707148</v>
          </cell>
        </row>
        <row r="65">
          <cell r="N65">
            <v>152.44604316546761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zoomScale="90" zoomScaleNormal="100" zoomScaleSheetLayoutView="90" workbookViewId="0">
      <selection activeCell="EJ38" sqref="EJ38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90" t="s">
        <v>2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92" t="s">
        <v>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3" t="s">
        <v>34</v>
      </c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93" t="s">
        <v>27</v>
      </c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100" t="s">
        <v>35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7" t="s">
        <v>12</v>
      </c>
      <c r="B16" s="48"/>
      <c r="C16" s="48"/>
      <c r="D16" s="48"/>
      <c r="E16" s="48"/>
      <c r="F16" s="48"/>
      <c r="G16" s="49"/>
      <c r="H16" s="51" t="s">
        <v>11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3"/>
      <c r="AZ16" s="94" t="s">
        <v>14</v>
      </c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6"/>
      <c r="BW16" s="94" t="s">
        <v>24</v>
      </c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6"/>
      <c r="CZ16" s="94" t="s">
        <v>10</v>
      </c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6"/>
      <c r="DW16" s="94" t="s">
        <v>24</v>
      </c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5"/>
      <c r="ER16" s="95"/>
      <c r="ES16" s="95"/>
      <c r="ET16" s="95"/>
      <c r="EU16" s="95"/>
      <c r="EV16" s="95"/>
      <c r="EW16" s="95"/>
      <c r="EX16" s="95"/>
      <c r="EY16" s="96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7">
        <v>1</v>
      </c>
      <c r="B17" s="48"/>
      <c r="C17" s="48"/>
      <c r="D17" s="48"/>
      <c r="E17" s="48"/>
      <c r="F17" s="48"/>
      <c r="G17" s="49"/>
      <c r="H17" s="47">
        <v>2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9"/>
      <c r="AZ17" s="51">
        <v>3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3"/>
      <c r="BW17" s="51">
        <v>4</v>
      </c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3"/>
      <c r="CZ17" s="51">
        <v>5</v>
      </c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3"/>
      <c r="DW17" s="51">
        <v>6</v>
      </c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3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51">
        <v>1</v>
      </c>
      <c r="B18" s="52"/>
      <c r="C18" s="52"/>
      <c r="D18" s="52"/>
      <c r="E18" s="52"/>
      <c r="F18" s="52"/>
      <c r="G18" s="53"/>
      <c r="H18" s="21"/>
      <c r="I18" s="60" t="s">
        <v>13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104">
        <v>226.75</v>
      </c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101">
        <v>131.77000000000001</v>
      </c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3"/>
      <c r="CZ18" s="97">
        <f>'[1]2022-2023'!N54</f>
        <v>192.69333333333333</v>
      </c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9"/>
      <c r="DW18" s="97">
        <f>'[1]2022-2023'!N61</f>
        <v>111.21567247861745</v>
      </c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9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54"/>
      <c r="B19" s="55"/>
      <c r="C19" s="55"/>
      <c r="D19" s="55"/>
      <c r="E19" s="55"/>
      <c r="F19" s="55"/>
      <c r="G19" s="56"/>
      <c r="H19" s="22"/>
      <c r="I19" s="63" t="s">
        <v>15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27">
        <v>14.64</v>
      </c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43">
        <v>84.72</v>
      </c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6"/>
      <c r="CZ19" s="27">
        <f>'[1]2022-2023'!N55</f>
        <v>15.497142857142858</v>
      </c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9"/>
      <c r="DW19" s="27">
        <f>'[1]2022-2023'!N62</f>
        <v>103.19634703196347</v>
      </c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54"/>
      <c r="B20" s="55"/>
      <c r="C20" s="55"/>
      <c r="D20" s="55"/>
      <c r="E20" s="55"/>
      <c r="F20" s="55"/>
      <c r="G20" s="56"/>
      <c r="H20" s="22"/>
      <c r="I20" s="63" t="s">
        <v>16</v>
      </c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27">
        <v>1.63</v>
      </c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43">
        <v>84.89</v>
      </c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6"/>
      <c r="CZ20" s="27">
        <f>'[1]2022-2023'!N56</f>
        <v>1.721904761904762</v>
      </c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9"/>
      <c r="DW20" s="27">
        <f>'[1]2022-2023'!N63</f>
        <v>103.66972477064222</v>
      </c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9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54"/>
      <c r="B21" s="55"/>
      <c r="C21" s="55"/>
      <c r="D21" s="55"/>
      <c r="E21" s="55"/>
      <c r="F21" s="55"/>
      <c r="G21" s="56"/>
      <c r="H21" s="22"/>
      <c r="I21" s="63" t="s">
        <v>17</v>
      </c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27">
        <v>150.72</v>
      </c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43">
        <v>143.05000000000001</v>
      </c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6"/>
      <c r="CZ21" s="27">
        <f>'[1]2022-2023'!N57</f>
        <v>102.82285714285715</v>
      </c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9"/>
      <c r="DW21" s="27">
        <f>'[1]2022-2023'!N64</f>
        <v>94.337842088707148</v>
      </c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9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7"/>
      <c r="B22" s="58"/>
      <c r="C22" s="58"/>
      <c r="D22" s="58"/>
      <c r="E22" s="58"/>
      <c r="F22" s="58"/>
      <c r="G22" s="59"/>
      <c r="H22" s="23"/>
      <c r="I22" s="89" t="s">
        <v>33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30">
        <v>59.76</v>
      </c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78">
        <v>125.76</v>
      </c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8"/>
      <c r="CZ22" s="30">
        <f>'[1]2022-2023'!N58</f>
        <v>72.651428571428568</v>
      </c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2"/>
      <c r="DW22" s="30">
        <f>'[1]2022-2023'!N65</f>
        <v>152.44604316546761</v>
      </c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2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51">
        <v>2</v>
      </c>
      <c r="B23" s="52"/>
      <c r="C23" s="52"/>
      <c r="D23" s="52"/>
      <c r="E23" s="52"/>
      <c r="F23" s="52"/>
      <c r="G23" s="53"/>
      <c r="H23" s="21"/>
      <c r="I23" s="60" t="s">
        <v>25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6">
        <v>44.62</v>
      </c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82">
        <v>95.01</v>
      </c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4"/>
      <c r="CZ23" s="66">
        <v>44.69</v>
      </c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8"/>
      <c r="DW23" s="66">
        <v>96.31</v>
      </c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8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54"/>
      <c r="B24" s="55"/>
      <c r="C24" s="55"/>
      <c r="D24" s="55"/>
      <c r="E24" s="55"/>
      <c r="F24" s="55"/>
      <c r="G24" s="56"/>
      <c r="H24" s="22"/>
      <c r="I24" s="63" t="s">
        <v>18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9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69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1"/>
      <c r="CZ24" s="69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1"/>
      <c r="DW24" s="69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1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54"/>
      <c r="B25" s="55"/>
      <c r="C25" s="55"/>
      <c r="D25" s="55"/>
      <c r="E25" s="55"/>
      <c r="F25" s="55"/>
      <c r="G25" s="56"/>
      <c r="H25" s="22"/>
      <c r="I25" s="24"/>
      <c r="J25" s="24"/>
      <c r="K25" s="64" t="s">
        <v>28</v>
      </c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5"/>
      <c r="AZ25" s="27">
        <v>49.35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9"/>
      <c r="BW25" s="27">
        <v>96.8</v>
      </c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9"/>
      <c r="CZ25" s="27">
        <v>49</v>
      </c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9"/>
      <c r="DW25" s="43">
        <v>99.18</v>
      </c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54"/>
      <c r="B26" s="55"/>
      <c r="C26" s="55"/>
      <c r="D26" s="55"/>
      <c r="E26" s="55"/>
      <c r="F26" s="55"/>
      <c r="G26" s="56"/>
      <c r="H26" s="22"/>
      <c r="I26" s="24"/>
      <c r="J26" s="24"/>
      <c r="K26" s="64" t="s">
        <v>29</v>
      </c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5"/>
      <c r="AZ26" s="27">
        <v>40.14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9"/>
      <c r="BW26" s="27">
        <v>117.47</v>
      </c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9"/>
      <c r="CZ26" s="27">
        <v>34.409999999999997</v>
      </c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9"/>
      <c r="DW26" s="43">
        <v>90.28</v>
      </c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54"/>
      <c r="B27" s="55"/>
      <c r="C27" s="55"/>
      <c r="D27" s="55"/>
      <c r="E27" s="55"/>
      <c r="F27" s="55"/>
      <c r="G27" s="56"/>
      <c r="H27" s="22"/>
      <c r="I27" s="24"/>
      <c r="J27" s="24"/>
      <c r="K27" s="64" t="s">
        <v>30</v>
      </c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5"/>
      <c r="AZ27" s="27">
        <v>50.39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4"/>
      <c r="BW27" s="27">
        <v>100.03</v>
      </c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9"/>
      <c r="CZ27" s="27">
        <v>49.23</v>
      </c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4"/>
      <c r="DW27" s="43">
        <v>97.29</v>
      </c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54"/>
      <c r="B28" s="55"/>
      <c r="C28" s="55"/>
      <c r="D28" s="55"/>
      <c r="E28" s="55"/>
      <c r="F28" s="55"/>
      <c r="G28" s="56"/>
      <c r="H28" s="22"/>
      <c r="I28" s="81"/>
      <c r="J28" s="81"/>
      <c r="K28" s="64" t="s">
        <v>31</v>
      </c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5"/>
      <c r="AZ28" s="27">
        <v>41.37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9"/>
      <c r="BW28" s="27">
        <v>82.73</v>
      </c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9"/>
      <c r="CZ28" s="27">
        <v>42.93</v>
      </c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9"/>
      <c r="DW28" s="43">
        <v>94.79</v>
      </c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54"/>
      <c r="B29" s="55"/>
      <c r="C29" s="55"/>
      <c r="D29" s="55"/>
      <c r="E29" s="55"/>
      <c r="F29" s="55"/>
      <c r="G29" s="56"/>
      <c r="H29" s="22"/>
      <c r="I29" s="25"/>
      <c r="J29" s="25"/>
      <c r="K29" s="64" t="s">
        <v>32</v>
      </c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5"/>
      <c r="AZ29" s="30">
        <v>17.89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2"/>
      <c r="BW29" s="30">
        <v>129.56</v>
      </c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2"/>
      <c r="CZ29" s="30">
        <v>19.62</v>
      </c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2"/>
      <c r="DW29" s="78">
        <v>102.89</v>
      </c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80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51">
        <v>3</v>
      </c>
      <c r="B30" s="52"/>
      <c r="C30" s="52"/>
      <c r="D30" s="52"/>
      <c r="E30" s="52"/>
      <c r="F30" s="52"/>
      <c r="G30" s="53"/>
      <c r="H30" s="21"/>
      <c r="I30" s="60" t="s">
        <v>19</v>
      </c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6">
        <v>29.55</v>
      </c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72">
        <v>94.56</v>
      </c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4"/>
      <c r="CZ30" s="66">
        <v>30.46</v>
      </c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72">
        <v>96.14</v>
      </c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4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54"/>
      <c r="B31" s="55"/>
      <c r="C31" s="55"/>
      <c r="D31" s="55"/>
      <c r="E31" s="55"/>
      <c r="F31" s="55"/>
      <c r="G31" s="56"/>
      <c r="H31" s="22"/>
      <c r="I31" s="61" t="s">
        <v>20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2"/>
      <c r="AZ31" s="69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5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7"/>
      <c r="CZ31" s="69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5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7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54"/>
      <c r="B32" s="55"/>
      <c r="C32" s="55"/>
      <c r="D32" s="55"/>
      <c r="E32" s="55"/>
      <c r="F32" s="55"/>
      <c r="G32" s="56"/>
      <c r="H32" s="22"/>
      <c r="I32" s="61" t="s">
        <v>21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2"/>
      <c r="AZ32" s="27">
        <v>37.229999999999997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9"/>
      <c r="BW32" s="43">
        <v>95.85</v>
      </c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5"/>
      <c r="CZ32" s="43">
        <v>38.07</v>
      </c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6"/>
      <c r="DW32" s="43">
        <v>97.1</v>
      </c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5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7"/>
      <c r="B33" s="58"/>
      <c r="C33" s="58"/>
      <c r="D33" s="58"/>
      <c r="E33" s="58"/>
      <c r="F33" s="58"/>
      <c r="G33" s="59"/>
      <c r="H33" s="23"/>
      <c r="I33" s="61" t="s">
        <v>22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2"/>
      <c r="AZ33" s="35">
        <v>316.99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7"/>
      <c r="BW33" s="38">
        <v>116.47</v>
      </c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40"/>
      <c r="CZ33" s="38">
        <v>316.22000000000003</v>
      </c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2"/>
      <c r="DW33" s="38">
        <v>117.7</v>
      </c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40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47">
        <v>4</v>
      </c>
      <c r="B34" s="48"/>
      <c r="C34" s="48"/>
      <c r="D34" s="48"/>
      <c r="E34" s="48"/>
      <c r="F34" s="48"/>
      <c r="G34" s="49"/>
      <c r="H34" s="26"/>
      <c r="I34" s="50" t="s">
        <v>23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105">
        <v>3131</v>
      </c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7">
        <v>108.19</v>
      </c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9"/>
      <c r="CZ34" s="106">
        <v>2890.43</v>
      </c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5">
        <v>105.07</v>
      </c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10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  <mergeCell ref="A6:EY6"/>
    <mergeCell ref="A8:EY8"/>
    <mergeCell ref="V10:BE10"/>
    <mergeCell ref="S12:BE12"/>
    <mergeCell ref="CZ16:DV16"/>
    <mergeCell ref="DW16:EY16"/>
    <mergeCell ref="A17:G17"/>
    <mergeCell ref="A16:G16"/>
    <mergeCell ref="A18:G22"/>
    <mergeCell ref="I18:AY18"/>
    <mergeCell ref="H17:AY17"/>
    <mergeCell ref="I20:AY20"/>
    <mergeCell ref="I22:AY22"/>
    <mergeCell ref="I19:AY19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BW23:CY24"/>
    <mergeCell ref="CZ23:DV24"/>
    <mergeCell ref="AZ20:BV20"/>
    <mergeCell ref="BW20:CY20"/>
    <mergeCell ref="CZ20:DV20"/>
    <mergeCell ref="AZ22:BV22"/>
    <mergeCell ref="AZ23:BV24"/>
    <mergeCell ref="BW30:CY31"/>
    <mergeCell ref="CZ30:DV31"/>
    <mergeCell ref="I31:AY31"/>
    <mergeCell ref="I28:J28"/>
    <mergeCell ref="K28:AY28"/>
    <mergeCell ref="AZ30:BV31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BW27:CY27"/>
    <mergeCell ref="BW29:CY29"/>
    <mergeCell ref="CZ25:DV25"/>
    <mergeCell ref="CZ26:DV26"/>
    <mergeCell ref="CZ27:DV27"/>
    <mergeCell ref="CZ29:DV29"/>
    <mergeCell ref="BW28:CY28"/>
    <mergeCell ref="CZ28:DV28"/>
  </mergeCells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2023-08-02T00:24:00Z</cp:lastPrinted>
  <dcterms:created xsi:type="dcterms:W3CDTF">2013-04-08T06:55:43Z</dcterms:created>
  <dcterms:modified xsi:type="dcterms:W3CDTF">2023-08-08T05:08:51Z</dcterms:modified>
</cp:coreProperties>
</file>